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Лист1!$A$1:$D$140</definedName>
  </definedNames>
  <calcPr calcId="144525"/>
</workbook>
</file>

<file path=xl/calcChain.xml><?xml version="1.0" encoding="utf-8"?>
<calcChain xmlns="http://schemas.openxmlformats.org/spreadsheetml/2006/main">
  <c r="B135" i="1" l="1"/>
  <c r="B133" i="1" s="1"/>
  <c r="B104" i="1" l="1"/>
  <c r="B114" i="1" l="1"/>
  <c r="B116" i="1"/>
  <c r="B59" i="1"/>
  <c r="B29" i="1"/>
  <c r="B19" i="1" l="1"/>
  <c r="B8" i="1" l="1"/>
  <c r="B111" i="1"/>
  <c r="B108" i="1"/>
  <c r="B21" i="1"/>
  <c r="B16" i="1"/>
  <c r="B13" i="1"/>
  <c r="B10" i="1"/>
  <c r="B9" i="1" s="1"/>
  <c r="B11" i="1" s="1"/>
  <c r="B138" i="1" l="1"/>
  <c r="B139" i="1" s="1"/>
  <c r="B140" i="1" s="1"/>
</calcChain>
</file>

<file path=xl/comments1.xml><?xml version="1.0" encoding="utf-8"?>
<comments xmlns="http://schemas.openxmlformats.org/spreadsheetml/2006/main">
  <authors>
    <author>Ольга Юрьевна Бушина</author>
  </authors>
  <commentList>
    <comment ref="B135" authorId="0">
      <text>
        <r>
          <rPr>
            <b/>
            <sz val="9"/>
            <color indexed="81"/>
            <rFont val="Tahoma"/>
            <family val="2"/>
            <charset val="204"/>
          </rPr>
          <t>Ольга Юрьевна Бушина:</t>
        </r>
        <r>
          <rPr>
            <sz val="9"/>
            <color indexed="81"/>
            <rFont val="Tahoma"/>
            <family val="2"/>
            <charset val="204"/>
          </rPr>
          <t xml:space="preserve">
зп по тарифу 16984, факт 27586</t>
        </r>
      </text>
    </comment>
  </commentList>
</comments>
</file>

<file path=xl/sharedStrings.xml><?xml version="1.0" encoding="utf-8"?>
<sst xmlns="http://schemas.openxmlformats.org/spreadsheetml/2006/main" count="257" uniqueCount="154">
  <si>
    <t>Ед.изм.</t>
  </si>
  <si>
    <t>Количество работ (ед.)</t>
  </si>
  <si>
    <t>Наименование работ (услуг)</t>
  </si>
  <si>
    <t>м2</t>
  </si>
  <si>
    <t>шт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</si>
  <si>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</si>
  <si>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</si>
  <si>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</si>
  <si>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</si>
  <si>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</si>
  <si>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</si>
  <si>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</si>
  <si>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</si>
  <si>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</si>
  <si>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</si>
  <si>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</si>
  <si>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</si>
  <si>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</si>
  <si>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</si>
  <si>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</si>
  <si>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 стояк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</si>
  <si>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</si>
  <si>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</si>
  <si>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</si>
  <si>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</si>
  <si>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</si>
  <si>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</si>
  <si>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Столярова, д. 38</t>
  </si>
  <si>
    <t>Расходы по снятию показаний с ИПУ по электроэнергии</t>
  </si>
  <si>
    <t>15. Прочая работа (услуга)</t>
  </si>
  <si>
    <t>Доходы по дому:</t>
  </si>
  <si>
    <t>шт.</t>
  </si>
  <si>
    <t>руб.</t>
  </si>
  <si>
    <t>дом</t>
  </si>
  <si>
    <t>Осмотр подвала</t>
  </si>
  <si>
    <t>Осмотр сантех. оборудования</t>
  </si>
  <si>
    <t>Регулировка теплоносителя</t>
  </si>
  <si>
    <t>Сброс воздуха со стояков отопления с использованием а/м газель</t>
  </si>
  <si>
    <t>Чистка стояка ХВС</t>
  </si>
  <si>
    <t>Прокладка электрокабеля АВВГ 2*2,5 мм2</t>
  </si>
  <si>
    <t>Утепление вентпродухов изовером</t>
  </si>
  <si>
    <t>м3</t>
  </si>
  <si>
    <t>Вывод  воды с подвала для хоз. нужд</t>
  </si>
  <si>
    <t>Мелкий ремонт деревянных элементов д/площадки</t>
  </si>
  <si>
    <t>Осмотр электропроводки</t>
  </si>
  <si>
    <t>Посыпка двора песком</t>
  </si>
  <si>
    <t>Протяжка контактов на электроприборах</t>
  </si>
  <si>
    <t>Ремонт двери</t>
  </si>
  <si>
    <t>Ремонт доводчика</t>
  </si>
  <si>
    <t>Слив воды с ванн на чердаке</t>
  </si>
  <si>
    <t>Смена резьб всех диаметров с использованием сварки</t>
  </si>
  <si>
    <t>Уборка елок с придомовых территорий</t>
  </si>
  <si>
    <t>Чистка фильтра</t>
  </si>
  <si>
    <t>замена электрической лампы накаливания</t>
  </si>
  <si>
    <t>замеры темпер. воздуха в квартире и подвале</t>
  </si>
  <si>
    <t>замер</t>
  </si>
  <si>
    <t>исполнение заявок не связанных с ремонтом</t>
  </si>
  <si>
    <t>установка светильника с датчиком на движение</t>
  </si>
  <si>
    <t>Вывод трубопровода горячего водоснабжения в подъезд</t>
  </si>
  <si>
    <t>Вывод холодной воды с подвала для хозяйственных нужд</t>
  </si>
  <si>
    <t>Гор.вода потр.при содер.общ.имущ. в МКД 3,4 кв.2022г. 6-9эт.К=0,9;1</t>
  </si>
  <si>
    <t>Гор.вода потр.при содер.общего имущ. в МКД 1,2 кв.2022г.6-9эт.К=0,9;1</t>
  </si>
  <si>
    <t>Дезинсекция Дезснабсервис</t>
  </si>
  <si>
    <t>Закрытие и открытие стояков водоснабжения</t>
  </si>
  <si>
    <t>стояк</t>
  </si>
  <si>
    <t>Заливка хоккейной коробки</t>
  </si>
  <si>
    <t>Замена автомата</t>
  </si>
  <si>
    <t>Замена автомата 100А</t>
  </si>
  <si>
    <t>Замена врезки в подвале на стояке ХВС, ГВС,д. 25 мм</t>
  </si>
  <si>
    <t>Замена врезок</t>
  </si>
  <si>
    <t>Замена муфты</t>
  </si>
  <si>
    <t>Замена сгона по стояку ХВС</t>
  </si>
  <si>
    <t>Замена стояка отопления, Столярова, 38 п.2</t>
  </si>
  <si>
    <t>Замена считывателя, платы управления, Столярова, 38</t>
  </si>
  <si>
    <t>Замена электрической розетки</t>
  </si>
  <si>
    <t>Замеры давления воды</t>
  </si>
  <si>
    <t>Изготовление и установка деревянной решетки</t>
  </si>
  <si>
    <t>Изготовление и установка метал. решетчатого полотна на входе в подвал</t>
  </si>
  <si>
    <t>Изготовление и установка металлической решетки</t>
  </si>
  <si>
    <t>Обслуживание ворот, Столярова, 38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</si>
  <si>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</si>
  <si>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</si>
  <si>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</si>
  <si>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</si>
  <si>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крыши</t>
  </si>
  <si>
    <t>Осмотр чердачного помещения</t>
  </si>
  <si>
    <t>Отведение сточных вод в целях сод.общ.имущ.МКД 3,4кв.2022г.6-9 эт.К=0,</t>
  </si>
  <si>
    <t>Отогрев стояков с использованием а/м газель</t>
  </si>
  <si>
    <t>Отпуск цветочной рассады 2022 г.</t>
  </si>
  <si>
    <t>Очистка козырька над входом в подъзд от мусора</t>
  </si>
  <si>
    <t>Очистка хоккейной коробки от снега</t>
  </si>
  <si>
    <t>Подготовка теплового узла к сдаче</t>
  </si>
  <si>
    <t>Прочистка вентиляции</t>
  </si>
  <si>
    <t>Прочистка ливневого коллектора</t>
  </si>
  <si>
    <t>Ремонт КНС</t>
  </si>
  <si>
    <t>Ремонт входной группы, Столярова, 38 п.2</t>
  </si>
  <si>
    <t>Ремонт дверных полотен</t>
  </si>
  <si>
    <t>Ремонт деревянных дверных полотен</t>
  </si>
  <si>
    <t>Ремонт и устройство уклона ливневой канализации</t>
  </si>
  <si>
    <t>Ремонт металлического забора</t>
  </si>
  <si>
    <t>Ремонт подъезда, Столярова, 38 п.5</t>
  </si>
  <si>
    <t>Ремонт подъезда, ул. Столярова, 38 п.2</t>
  </si>
  <si>
    <t>Сброс воздуха со стояков водоснабжения</t>
  </si>
  <si>
    <t>Сброс воздуха со стояков отопления</t>
  </si>
  <si>
    <t>Сброс и запуск общедомовой системы водоснабжения дома ХВС или ГВС</t>
  </si>
  <si>
    <t>Смена вентиля д. 15 на внутридомовой системе отопления(со сваркой)</t>
  </si>
  <si>
    <t>Смена вентиля д.15 на внутридомовых трубопроводах водоснабжения</t>
  </si>
  <si>
    <t>Смена вентиля д.15 на внутридомой системе отопления(без сварки)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</si>
  <si>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</si>
  <si>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</si>
  <si>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Содержание ДРС 1,2 кв. 2022 г. коэф.0,8;0,85;0,9;1</t>
  </si>
  <si>
    <t>Содержание ДРС 3,4 кв. 2022 г. коэф.0,8;0,85;0,9;1</t>
  </si>
  <si>
    <t>Содержание,экспл. и ремонт лифтового хоз-ва 3,4 кв. 2022 г. К=0,9;1</t>
  </si>
  <si>
    <t>Содержание,экспл.и ремонт лифтового хоз-ва 1,2 кв. 2022 г.К=0,9;1</t>
  </si>
  <si>
    <t>Уборка МОП 1,2 кв. 2022 г. К=0,9;1</t>
  </si>
  <si>
    <t>Уборка МОП 3,4 кв. 2022 г. К=0,9;1</t>
  </si>
  <si>
    <t>Уборка придомовой территории 1,2 кв. 2022 г. К=0,9;1</t>
  </si>
  <si>
    <t>Уборка придомовой территории 3,4 кв. 2022 г. К=0,85;0,9;1</t>
  </si>
  <si>
    <t>Управление жилым фондом 1,2 кв. 2022г. К=0,6;0,8;0,85;0,9;1</t>
  </si>
  <si>
    <t>Управление жилым фондом 3,4 кв. 2022г. К=0,6;0,8;0,85;0,9;1</t>
  </si>
  <si>
    <t>Усиление перил лестничного марша</t>
  </si>
  <si>
    <t>Установка пружины</t>
  </si>
  <si>
    <t>Установка, подключение оборудования конт.доступа, Столярова, 38 п. 4</t>
  </si>
  <si>
    <t>Устранение свищей на трубопроводах хомутами</t>
  </si>
  <si>
    <t>Устройство открывающих подъездных фрамуг</t>
  </si>
  <si>
    <t>Хол.вода потр.при содер.общ.имущ.в МКД 1,2 кв. 2022г.6-9 эт. К=0,9;1</t>
  </si>
  <si>
    <t>Хол.вода потр.при содер.общ.имущ.в МКД 3,4 кв.2022 6-9 эт. К=0,9;К=1</t>
  </si>
  <si>
    <t>Частичная замена стояка отопления, Столярова, 38 п.1</t>
  </si>
  <si>
    <t>Частичная теплоизоляция труб отопления</t>
  </si>
  <si>
    <t>Чистка врезки</t>
  </si>
  <si>
    <t>кв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</si>
  <si>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</si>
  <si>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</si>
  <si>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завоз песка в песочницу с предварительной их очисткой от старого</t>
  </si>
  <si>
    <t>замена стояка отопления (сварка)</t>
  </si>
  <si>
    <t>открытие продухов</t>
  </si>
  <si>
    <t>погрузка, разгрузка материалов изделий с использованием автотранспорта</t>
  </si>
  <si>
    <t>1 час</t>
  </si>
  <si>
    <t>ремонт рубильника</t>
  </si>
  <si>
    <t>установка металлических урн</t>
  </si>
  <si>
    <t>чистка врезки</t>
  </si>
  <si>
    <t>Доплата уборщице МОП (повыш. согласно Протокола)</t>
  </si>
  <si>
    <t>Доплата дворнику (повыш. согласно Протокола)</t>
  </si>
  <si>
    <t>Старшие по дому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</si>
  <si>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</si>
  <si>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</si>
  <si>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</si>
  <si>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</si>
  <si>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 )на 31.12.2022 г.</t>
  </si>
  <si>
    <t xml:space="preserve">Всего доходов на дому за 2022 год 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</si>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</sst>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&quot; &quot;##0.00_-;\-* #&quot; &quot;##0.00_-;_-* &quot;-&quot;??_-;_-@_-"/>
    <numFmt numFmtId="166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164" fontId="8" fillId="0" borderId="2" xfId="2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164" fontId="2" fillId="0" borderId="0" xfId="2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4" fontId="3" fillId="0" borderId="0" xfId="2" applyFont="1" applyFill="1" applyBorder="1" applyAlignment="1">
      <alignment horizontal="center" vertical="center" wrapText="1"/>
    </xf>
    <xf numFmtId="164" fontId="2" fillId="0" borderId="0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64" fontId="2" fillId="0" borderId="0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 wrapText="1"/>
    </xf>
    <xf numFmtId="164" fontId="5" fillId="0" borderId="0" xfId="2" applyFont="1" applyFill="1" applyBorder="1" applyAlignment="1">
      <alignment horizontal="center" vertical="center" wrapText="1"/>
    </xf>
    <xf numFmtId="164" fontId="9" fillId="0" borderId="2" xfId="2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7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164" fontId="5" fillId="0" borderId="2" xfId="2" applyFont="1" applyFill="1" applyBorder="1" applyAlignment="1">
      <alignment horizontal="center" vertical="center" wrapText="1"/>
    </xf>
    <xf numFmtId="164" fontId="3" fillId="0" borderId="2" xfId="2" applyFont="1" applyFill="1" applyBorder="1" applyAlignment="1">
      <alignment horizontal="center"/>
    </xf>
    <xf numFmtId="164" fontId="2" fillId="0" borderId="2" xfId="2" applyFont="1" applyFill="1" applyBorder="1" applyAlignment="1">
      <alignment horizontal="center"/>
    </xf>
    <xf numFmtId="164" fontId="3" fillId="0" borderId="2" xfId="2" applyFont="1" applyFill="1" applyBorder="1" applyAlignment="1">
      <alignment horizontal="center" vertical="center"/>
    </xf>
    <xf numFmtId="164" fontId="2" fillId="0" borderId="2" xfId="2" applyFont="1" applyFill="1" applyBorder="1" applyAlignment="1">
      <alignment horizontal="center" vertical="center"/>
    </xf>
    <xf numFmtId="164" fontId="5" fillId="0" borderId="2" xfId="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164" fontId="2" fillId="0" borderId="0" xfId="0" applyNumberFormat="1" applyFont="1" applyFill="1"/>
    <xf numFmtId="0" fontId="7" fillId="0" borderId="2" xfId="1" applyFont="1" applyFill="1" applyBorder="1" applyAlignment="1">
      <alignment horizontal="left" vertical="center" wrapText="1"/>
    </xf>
    <xf numFmtId="0" fontId="0" fillId="0" borderId="0" xfId="0"/>
    <xf numFmtId="164" fontId="7" fillId="0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8" fillId="0" borderId="4" xfId="1" applyFont="1" applyFill="1" applyBorder="1" applyAlignment="1">
      <alignment horizontal="left" vertical="center" wrapText="1"/>
    </xf>
    <xf numFmtId="166" fontId="0" fillId="0" borderId="3" xfId="0" applyNumberFormat="1" applyFill="1" applyBorder="1"/>
    <xf numFmtId="0" fontId="10" fillId="0" borderId="7" xfId="0" applyFont="1" applyFill="1" applyBorder="1" applyAlignment="1">
      <alignment horizontal="left" vertical="center" wrapText="1"/>
    </xf>
    <xf numFmtId="164" fontId="5" fillId="0" borderId="7" xfId="2" applyFont="1" applyFill="1" applyBorder="1" applyAlignment="1">
      <alignment horizontal="center" vertical="center"/>
    </xf>
    <xf numFmtId="164" fontId="5" fillId="0" borderId="7" xfId="2" applyFont="1" applyFill="1" applyBorder="1" applyAlignment="1">
      <alignment horizontal="center" vertical="center" wrapText="1"/>
    </xf>
    <xf numFmtId="164" fontId="5" fillId="0" borderId="7" xfId="2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2" xfId="2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9"/>
  <sheetViews>
    <sheetView tabSelected="1" topLeftCell="A127" workbookViewId="0">
      <selection activeCell="E7" sqref="E7"/>
    </sheetView>
  </sheetViews>
  <sheetFormatPr defaultRowHeight="15" outlineLevelRow="2" x14ac:dyDescent="0.25"/>
  <cols>
    <col min="1" max="1" width="64.28515625" style="7" customWidth="1"/>
    <col min="2" max="2" width="17.42578125" style="8" customWidth="1"/>
    <col min="3" max="3" width="9.28515625" style="8" customWidth="1"/>
    <col min="4" max="4" width="14.42578125" style="8" customWidth="1"/>
    <col min="5" max="5" width="17.28515625" style="1" customWidth="1"/>
    <col min="6" max="6" width="12" style="1" bestFit="1" customWidth="1"/>
    <col min="7" max="16384" width="9.140625" style="1"/>
  </cols>
  <sheetData>
    <row r="1" spans="1:5" ht="46.5" customHeight="1" x14ac:dyDescent="0.25">
      <c r="A1" s="42" t="s">
        <v>7</v>
      </c>
      <c r="B1" s="42"/>
      <c r="C1" s="42"/>
      <c r="D1" s="42"/>
    </row>
    <row r="2" spans="1:5" ht="17.25" customHeight="1" x14ac:dyDescent="0.25">
      <c r="A2" s="2" t="s">
        <v>27</v>
      </c>
      <c r="B2" s="44" t="s">
        <v>144</v>
      </c>
      <c r="C2" s="44"/>
      <c r="D2" s="44"/>
    </row>
    <row r="3" spans="1:5" ht="57" x14ac:dyDescent="0.25">
      <c r="A3" s="3" t="s">
        <v>2</v>
      </c>
      <c r="B3" s="4" t="s">
        <v>21</v>
      </c>
      <c r="C3" s="16" t="s">
        <v>0</v>
      </c>
      <c r="D3" s="4" t="s">
        <v>1</v>
      </c>
    </row>
    <row r="4" spans="1:5" x14ac:dyDescent="0.25">
      <c r="A4" s="35" t="s">
        <v>145</v>
      </c>
      <c r="B4" s="4">
        <v>2539975.4160878053</v>
      </c>
      <c r="C4" s="32" t="s">
        <v>32</v>
      </c>
      <c r="D4" s="4"/>
    </row>
    <row r="5" spans="1:5" x14ac:dyDescent="0.25">
      <c r="A5" s="45" t="s">
        <v>30</v>
      </c>
      <c r="B5" s="46"/>
      <c r="C5" s="46"/>
      <c r="D5" s="47"/>
    </row>
    <row r="6" spans="1:5" x14ac:dyDescent="0.25">
      <c r="A6" s="3" t="s">
        <v>146</v>
      </c>
      <c r="B6" s="4">
        <v>3530300.98</v>
      </c>
      <c r="C6" s="32" t="s">
        <v>32</v>
      </c>
      <c r="D6" s="4"/>
    </row>
    <row r="7" spans="1:5" x14ac:dyDescent="0.25">
      <c r="A7" s="3" t="s">
        <v>147</v>
      </c>
      <c r="B7" s="4">
        <v>3834187.27</v>
      </c>
      <c r="C7" s="32" t="s">
        <v>32</v>
      </c>
      <c r="D7" s="4"/>
    </row>
    <row r="8" spans="1:5" x14ac:dyDescent="0.25">
      <c r="A8" s="3" t="s">
        <v>148</v>
      </c>
      <c r="B8" s="4">
        <f>B7-B6</f>
        <v>303886.29000000004</v>
      </c>
      <c r="C8" s="32" t="s">
        <v>32</v>
      </c>
      <c r="D8" s="4"/>
    </row>
    <row r="9" spans="1:5" x14ac:dyDescent="0.25">
      <c r="A9" s="3" t="s">
        <v>8</v>
      </c>
      <c r="B9" s="4">
        <f>SUM(B10:B10)</f>
        <v>40716</v>
      </c>
      <c r="C9" s="32" t="s">
        <v>32</v>
      </c>
      <c r="D9" s="4"/>
    </row>
    <row r="10" spans="1:5" x14ac:dyDescent="0.25">
      <c r="A10" s="30" t="s">
        <v>9</v>
      </c>
      <c r="B10" s="18">
        <f>1593*12+1800*12</f>
        <v>40716</v>
      </c>
      <c r="C10" s="32" t="s">
        <v>32</v>
      </c>
      <c r="D10" s="18"/>
    </row>
    <row r="11" spans="1:5" x14ac:dyDescent="0.25">
      <c r="A11" s="17" t="s">
        <v>149</v>
      </c>
      <c r="B11" s="4">
        <f>B6+B9</f>
        <v>3571016.98</v>
      </c>
      <c r="C11" s="32" t="s">
        <v>32</v>
      </c>
      <c r="D11" s="18"/>
    </row>
    <row r="12" spans="1:5" x14ac:dyDescent="0.25">
      <c r="A12" s="43" t="s">
        <v>10</v>
      </c>
      <c r="B12" s="43"/>
      <c r="C12" s="43"/>
      <c r="D12" s="43"/>
    </row>
    <row r="13" spans="1:5" ht="15.75" thickBot="1" x14ac:dyDescent="0.3">
      <c r="A13" s="2" t="s">
        <v>11</v>
      </c>
      <c r="B13" s="19">
        <f>B14+B15</f>
        <v>606662.02</v>
      </c>
      <c r="C13" s="20"/>
      <c r="D13" s="20"/>
      <c r="E13" s="5"/>
    </row>
    <row r="14" spans="1:5" s="31" customFormat="1" ht="15.75" thickBot="1" x14ac:dyDescent="0.3">
      <c r="A14" s="33" t="s">
        <v>118</v>
      </c>
      <c r="B14" s="36">
        <v>290056.13</v>
      </c>
      <c r="C14" s="33" t="s">
        <v>3</v>
      </c>
      <c r="D14" s="36">
        <v>66374.399999999994</v>
      </c>
    </row>
    <row r="15" spans="1:5" s="31" customFormat="1" ht="15.75" thickBot="1" x14ac:dyDescent="0.3">
      <c r="A15" s="33" t="s">
        <v>119</v>
      </c>
      <c r="B15" s="36">
        <v>316605.89</v>
      </c>
      <c r="C15" s="33" t="s">
        <v>3</v>
      </c>
      <c r="D15" s="36">
        <v>66374.399999999994</v>
      </c>
    </row>
    <row r="16" spans="1:5" ht="29.25" thickBot="1" x14ac:dyDescent="0.3">
      <c r="A16" s="2" t="s">
        <v>12</v>
      </c>
      <c r="B16" s="19">
        <f>B17+B18</f>
        <v>286969.03000000003</v>
      </c>
      <c r="C16" s="20"/>
      <c r="D16" s="20"/>
    </row>
    <row r="17" spans="1:6" s="31" customFormat="1" ht="15.75" thickBot="1" x14ac:dyDescent="0.3">
      <c r="A17" s="33" t="s">
        <v>114</v>
      </c>
      <c r="B17" s="36">
        <v>124351.75</v>
      </c>
      <c r="C17" s="33" t="s">
        <v>3</v>
      </c>
      <c r="D17" s="36">
        <v>58081.15</v>
      </c>
    </row>
    <row r="18" spans="1:6" s="31" customFormat="1" ht="15.75" thickBot="1" x14ac:dyDescent="0.3">
      <c r="A18" s="33" t="s">
        <v>115</v>
      </c>
      <c r="B18" s="36">
        <v>162617.28</v>
      </c>
      <c r="C18" s="33" t="s">
        <v>3</v>
      </c>
      <c r="D18" s="36">
        <v>66374.399999999994</v>
      </c>
    </row>
    <row r="19" spans="1:6" ht="29.25" thickBot="1" x14ac:dyDescent="0.3">
      <c r="A19" s="2" t="s">
        <v>13</v>
      </c>
      <c r="B19" s="19">
        <f>B20</f>
        <v>0</v>
      </c>
      <c r="C19" s="21"/>
      <c r="D19" s="20"/>
    </row>
    <row r="20" spans="1:6" s="31" customFormat="1" ht="15.75" thickBot="1" x14ac:dyDescent="0.3">
      <c r="A20" s="33"/>
      <c r="B20" s="34"/>
      <c r="C20" s="33"/>
      <c r="D20" s="34"/>
    </row>
    <row r="21" spans="1:6" ht="43.5" thickBot="1" x14ac:dyDescent="0.3">
      <c r="A21" s="2" t="s">
        <v>14</v>
      </c>
      <c r="B21" s="19">
        <f>SUM(B22:B28)</f>
        <v>223681.71999999997</v>
      </c>
      <c r="C21" s="20"/>
      <c r="D21" s="20"/>
    </row>
    <row r="22" spans="1:6" s="31" customFormat="1" ht="15.75" thickBot="1" x14ac:dyDescent="0.3">
      <c r="A22" s="33" t="s">
        <v>60</v>
      </c>
      <c r="B22" s="36">
        <v>10619.9</v>
      </c>
      <c r="C22" s="33" t="s">
        <v>3</v>
      </c>
      <c r="D22" s="36">
        <v>66374.399999999994</v>
      </c>
    </row>
    <row r="23" spans="1:6" s="31" customFormat="1" ht="15.75" thickBot="1" x14ac:dyDescent="0.3">
      <c r="A23" s="33" t="s">
        <v>61</v>
      </c>
      <c r="B23" s="36">
        <v>9956.16</v>
      </c>
      <c r="C23" s="33" t="s">
        <v>3</v>
      </c>
      <c r="D23" s="36">
        <v>66374.399999999994</v>
      </c>
    </row>
    <row r="24" spans="1:6" s="31" customFormat="1" ht="15.75" thickBot="1" x14ac:dyDescent="0.3">
      <c r="A24" s="33" t="s">
        <v>86</v>
      </c>
      <c r="B24" s="36">
        <v>5309.95</v>
      </c>
      <c r="C24" s="33" t="s">
        <v>3</v>
      </c>
      <c r="D24" s="36">
        <v>66374.399999999994</v>
      </c>
    </row>
    <row r="25" spans="1:6" s="31" customFormat="1" ht="15.75" thickBot="1" x14ac:dyDescent="0.3">
      <c r="A25" s="33" t="s">
        <v>125</v>
      </c>
      <c r="B25" s="36">
        <v>8628.67</v>
      </c>
      <c r="C25" s="33" t="s">
        <v>3</v>
      </c>
      <c r="D25" s="36">
        <v>66374.399999999994</v>
      </c>
    </row>
    <row r="26" spans="1:6" s="31" customFormat="1" ht="15.75" thickBot="1" x14ac:dyDescent="0.3">
      <c r="A26" s="33" t="s">
        <v>126</v>
      </c>
      <c r="B26" s="36">
        <v>8628.67</v>
      </c>
      <c r="C26" s="33" t="s">
        <v>3</v>
      </c>
      <c r="D26" s="36">
        <v>66374.399999999994</v>
      </c>
    </row>
    <row r="27" spans="1:6" s="31" customFormat="1" ht="15.75" thickBot="1" x14ac:dyDescent="0.3">
      <c r="A27" s="33" t="s">
        <v>131</v>
      </c>
      <c r="B27" s="36">
        <v>88277.95</v>
      </c>
      <c r="C27" s="33" t="s">
        <v>3</v>
      </c>
      <c r="D27" s="36">
        <v>66374.399999999994</v>
      </c>
    </row>
    <row r="28" spans="1:6" s="31" customFormat="1" ht="15.75" thickBot="1" x14ac:dyDescent="0.3">
      <c r="A28" s="33" t="s">
        <v>132</v>
      </c>
      <c r="B28" s="36">
        <v>92260.42</v>
      </c>
      <c r="C28" s="33" t="s">
        <v>3</v>
      </c>
      <c r="D28" s="36">
        <v>66374.399999999994</v>
      </c>
    </row>
    <row r="29" spans="1:6" ht="43.5" outlineLevel="1" thickBot="1" x14ac:dyDescent="0.3">
      <c r="A29" s="2" t="s">
        <v>15</v>
      </c>
      <c r="B29" s="22">
        <f>SUM(B30:B58)</f>
        <v>687125.41</v>
      </c>
      <c r="C29" s="23"/>
      <c r="D29" s="23"/>
      <c r="E29" s="5"/>
      <c r="F29" s="5"/>
    </row>
    <row r="30" spans="1:6" s="31" customFormat="1" ht="15.75" thickBot="1" x14ac:dyDescent="0.3">
      <c r="A30" s="33" t="s">
        <v>66</v>
      </c>
      <c r="B30" s="36">
        <v>746.7</v>
      </c>
      <c r="C30" s="33" t="s">
        <v>31</v>
      </c>
      <c r="D30" s="36">
        <v>3</v>
      </c>
    </row>
    <row r="31" spans="1:6" s="31" customFormat="1" ht="15.75" thickBot="1" x14ac:dyDescent="0.3">
      <c r="A31" s="33" t="s">
        <v>67</v>
      </c>
      <c r="B31" s="36">
        <v>7044.18</v>
      </c>
      <c r="C31" s="33" t="s">
        <v>31</v>
      </c>
      <c r="D31" s="36">
        <v>2</v>
      </c>
    </row>
    <row r="32" spans="1:6" s="31" customFormat="1" ht="15.75" thickBot="1" x14ac:dyDescent="0.3">
      <c r="A32" s="33" t="s">
        <v>73</v>
      </c>
      <c r="B32" s="36">
        <v>2300</v>
      </c>
      <c r="C32" s="33" t="s">
        <v>33</v>
      </c>
      <c r="D32" s="36">
        <v>1</v>
      </c>
    </row>
    <row r="33" spans="1:4" s="31" customFormat="1" ht="15.75" thickBot="1" x14ac:dyDescent="0.3">
      <c r="A33" s="33" t="s">
        <v>74</v>
      </c>
      <c r="B33" s="36">
        <v>408.47</v>
      </c>
      <c r="C33" s="33" t="s">
        <v>31</v>
      </c>
      <c r="D33" s="36">
        <v>1</v>
      </c>
    </row>
    <row r="34" spans="1:4" s="31" customFormat="1" ht="15.75" thickBot="1" x14ac:dyDescent="0.3">
      <c r="A34" s="33" t="s">
        <v>76</v>
      </c>
      <c r="B34" s="36">
        <v>1164.01</v>
      </c>
      <c r="C34" s="33" t="s">
        <v>31</v>
      </c>
      <c r="D34" s="36">
        <v>1</v>
      </c>
    </row>
    <row r="35" spans="1:4" s="31" customFormat="1" ht="15.75" thickBot="1" x14ac:dyDescent="0.3">
      <c r="A35" s="33" t="s">
        <v>84</v>
      </c>
      <c r="B35" s="36">
        <v>262.72000000000003</v>
      </c>
      <c r="C35" s="33" t="s">
        <v>33</v>
      </c>
      <c r="D35" s="36">
        <v>1</v>
      </c>
    </row>
    <row r="36" spans="1:4" s="31" customFormat="1" ht="15.75" thickBot="1" x14ac:dyDescent="0.3">
      <c r="A36" s="33" t="s">
        <v>85</v>
      </c>
      <c r="B36" s="36">
        <v>466.43</v>
      </c>
      <c r="C36" s="33" t="s">
        <v>33</v>
      </c>
      <c r="D36" s="36">
        <v>1</v>
      </c>
    </row>
    <row r="37" spans="1:4" s="31" customFormat="1" ht="15.75" thickBot="1" x14ac:dyDescent="0.3">
      <c r="A37" s="33" t="s">
        <v>44</v>
      </c>
      <c r="B37" s="36">
        <v>835.52</v>
      </c>
      <c r="C37" s="33" t="s">
        <v>33</v>
      </c>
      <c r="D37" s="36">
        <v>2</v>
      </c>
    </row>
    <row r="38" spans="1:4" s="31" customFormat="1" ht="15.75" thickBot="1" x14ac:dyDescent="0.3">
      <c r="A38" s="33" t="s">
        <v>89</v>
      </c>
      <c r="B38" s="36">
        <v>1189.92</v>
      </c>
      <c r="C38" s="33" t="s">
        <v>31</v>
      </c>
      <c r="D38" s="36">
        <v>6</v>
      </c>
    </row>
    <row r="39" spans="1:4" s="31" customFormat="1" ht="15.75" thickBot="1" x14ac:dyDescent="0.3">
      <c r="A39" s="33" t="s">
        <v>39</v>
      </c>
      <c r="B39" s="36">
        <v>7945.02</v>
      </c>
      <c r="C39" s="33" t="s">
        <v>5</v>
      </c>
      <c r="D39" s="36">
        <v>27</v>
      </c>
    </row>
    <row r="40" spans="1:4" s="31" customFormat="1" ht="15.75" thickBot="1" x14ac:dyDescent="0.3">
      <c r="A40" s="33" t="s">
        <v>46</v>
      </c>
      <c r="B40" s="36">
        <v>2025.9</v>
      </c>
      <c r="C40" s="33" t="s">
        <v>31</v>
      </c>
      <c r="D40" s="36">
        <v>5</v>
      </c>
    </row>
    <row r="41" spans="1:4" s="31" customFormat="1" ht="15.75" thickBot="1" x14ac:dyDescent="0.3">
      <c r="A41" s="33" t="s">
        <v>92</v>
      </c>
      <c r="B41" s="36">
        <v>2605.35</v>
      </c>
      <c r="C41" s="33" t="s">
        <v>5</v>
      </c>
      <c r="D41" s="36">
        <v>5</v>
      </c>
    </row>
    <row r="42" spans="1:4" s="31" customFormat="1" ht="15.75" thickBot="1" x14ac:dyDescent="0.3">
      <c r="A42" s="33" t="s">
        <v>95</v>
      </c>
      <c r="B42" s="36">
        <v>28581.599999999999</v>
      </c>
      <c r="C42" s="33" t="s">
        <v>33</v>
      </c>
      <c r="D42" s="36">
        <v>1</v>
      </c>
    </row>
    <row r="43" spans="1:4" s="31" customFormat="1" ht="15.75" thickBot="1" x14ac:dyDescent="0.3">
      <c r="A43" s="33" t="s">
        <v>47</v>
      </c>
      <c r="B43" s="36">
        <v>2214</v>
      </c>
      <c r="C43" s="33" t="s">
        <v>31</v>
      </c>
      <c r="D43" s="36">
        <v>1</v>
      </c>
    </row>
    <row r="44" spans="1:4" s="31" customFormat="1" ht="15.75" thickBot="1" x14ac:dyDescent="0.3">
      <c r="A44" s="33" t="s">
        <v>47</v>
      </c>
      <c r="B44" s="36">
        <v>358.84</v>
      </c>
      <c r="C44" s="33" t="s">
        <v>31</v>
      </c>
      <c r="D44" s="36">
        <v>1</v>
      </c>
    </row>
    <row r="45" spans="1:4" s="31" customFormat="1" ht="15.75" thickBot="1" x14ac:dyDescent="0.3">
      <c r="A45" s="33" t="s">
        <v>96</v>
      </c>
      <c r="B45" s="36">
        <v>1641.78</v>
      </c>
      <c r="C45" s="33" t="s">
        <v>31</v>
      </c>
      <c r="D45" s="36">
        <v>1</v>
      </c>
    </row>
    <row r="46" spans="1:4" s="31" customFormat="1" ht="15.75" thickBot="1" x14ac:dyDescent="0.3">
      <c r="A46" s="33" t="s">
        <v>97</v>
      </c>
      <c r="B46" s="36">
        <v>1568.75</v>
      </c>
      <c r="C46" s="33" t="s">
        <v>31</v>
      </c>
      <c r="D46" s="36">
        <v>1</v>
      </c>
    </row>
    <row r="47" spans="1:4" s="31" customFormat="1" ht="15.75" thickBot="1" x14ac:dyDescent="0.3">
      <c r="A47" s="33" t="s">
        <v>48</v>
      </c>
      <c r="B47" s="36">
        <v>674.52</v>
      </c>
      <c r="C47" s="33" t="s">
        <v>31</v>
      </c>
      <c r="D47" s="36">
        <v>1</v>
      </c>
    </row>
    <row r="48" spans="1:4" s="31" customFormat="1" ht="15.75" thickBot="1" x14ac:dyDescent="0.3">
      <c r="A48" s="33" t="s">
        <v>100</v>
      </c>
      <c r="B48" s="36">
        <v>222784</v>
      </c>
      <c r="C48" s="33" t="s">
        <v>33</v>
      </c>
      <c r="D48" s="36">
        <v>1</v>
      </c>
    </row>
    <row r="49" spans="1:4" s="31" customFormat="1" ht="15.75" thickBot="1" x14ac:dyDescent="0.3">
      <c r="A49" s="33" t="s">
        <v>101</v>
      </c>
      <c r="B49" s="36">
        <v>364882</v>
      </c>
      <c r="C49" s="33" t="s">
        <v>33</v>
      </c>
      <c r="D49" s="36">
        <v>1</v>
      </c>
    </row>
    <row r="50" spans="1:4" s="31" customFormat="1" ht="15.75" thickBot="1" x14ac:dyDescent="0.3">
      <c r="A50" s="33" t="s">
        <v>120</v>
      </c>
      <c r="B50" s="36">
        <v>5228.24</v>
      </c>
      <c r="C50" s="33" t="s">
        <v>31</v>
      </c>
      <c r="D50" s="36">
        <v>4</v>
      </c>
    </row>
    <row r="51" spans="1:4" s="31" customFormat="1" ht="15.75" thickBot="1" x14ac:dyDescent="0.3">
      <c r="A51" s="33" t="s">
        <v>121</v>
      </c>
      <c r="B51" s="36">
        <v>357.17</v>
      </c>
      <c r="C51" s="33" t="s">
        <v>31</v>
      </c>
      <c r="D51" s="36">
        <v>1</v>
      </c>
    </row>
    <row r="52" spans="1:4" s="31" customFormat="1" ht="15.75" thickBot="1" x14ac:dyDescent="0.3">
      <c r="A52" s="33" t="s">
        <v>122</v>
      </c>
      <c r="B52" s="36">
        <v>10450</v>
      </c>
      <c r="C52" s="33" t="s">
        <v>33</v>
      </c>
      <c r="D52" s="36">
        <v>1</v>
      </c>
    </row>
    <row r="53" spans="1:4" s="31" customFormat="1" ht="15.75" thickBot="1" x14ac:dyDescent="0.3">
      <c r="A53" s="33" t="s">
        <v>40</v>
      </c>
      <c r="B53" s="36">
        <v>4138.8</v>
      </c>
      <c r="C53" s="33" t="s">
        <v>3</v>
      </c>
      <c r="D53" s="36">
        <v>15</v>
      </c>
    </row>
    <row r="54" spans="1:4" s="31" customFormat="1" ht="15.75" thickBot="1" x14ac:dyDescent="0.3">
      <c r="A54" s="33" t="s">
        <v>53</v>
      </c>
      <c r="B54" s="36">
        <v>441.72</v>
      </c>
      <c r="C54" s="33" t="s">
        <v>31</v>
      </c>
      <c r="D54" s="36">
        <v>3</v>
      </c>
    </row>
    <row r="55" spans="1:4" s="31" customFormat="1" ht="15.75" thickBot="1" x14ac:dyDescent="0.3">
      <c r="A55" s="33" t="s">
        <v>135</v>
      </c>
      <c r="B55" s="36">
        <v>6074.4</v>
      </c>
      <c r="C55" s="33" t="s">
        <v>4</v>
      </c>
      <c r="D55" s="36">
        <v>8</v>
      </c>
    </row>
    <row r="56" spans="1:4" s="31" customFormat="1" ht="15.75" thickBot="1" x14ac:dyDescent="0.3">
      <c r="A56" s="33" t="s">
        <v>138</v>
      </c>
      <c r="B56" s="36">
        <v>962.76</v>
      </c>
      <c r="C56" s="33" t="s">
        <v>31</v>
      </c>
      <c r="D56" s="36">
        <v>2</v>
      </c>
    </row>
    <row r="57" spans="1:4" s="31" customFormat="1" ht="15.75" thickBot="1" x14ac:dyDescent="0.3">
      <c r="A57" s="33" t="s">
        <v>57</v>
      </c>
      <c r="B57" s="36">
        <v>8871.2000000000007</v>
      </c>
      <c r="C57" s="33" t="s">
        <v>31</v>
      </c>
      <c r="D57" s="36">
        <v>8</v>
      </c>
    </row>
    <row r="58" spans="1:4" s="31" customFormat="1" ht="15.75" thickBot="1" x14ac:dyDescent="0.3">
      <c r="A58" s="33" t="s">
        <v>140</v>
      </c>
      <c r="B58" s="36">
        <v>901.41</v>
      </c>
      <c r="C58" s="33" t="s">
        <v>31</v>
      </c>
      <c r="D58" s="36">
        <v>1</v>
      </c>
    </row>
    <row r="59" spans="1:4" s="6" customFormat="1" ht="43.5" outlineLevel="2" thickBot="1" x14ac:dyDescent="0.3">
      <c r="A59" s="2" t="s">
        <v>16</v>
      </c>
      <c r="B59" s="24">
        <f>SUM(B60:B102)</f>
        <v>269627.07000000012</v>
      </c>
      <c r="C59" s="25"/>
      <c r="D59" s="25"/>
    </row>
    <row r="60" spans="1:4" s="31" customFormat="1" ht="15.75" thickBot="1" x14ac:dyDescent="0.3">
      <c r="A60" s="33" t="s">
        <v>42</v>
      </c>
      <c r="B60" s="36">
        <v>4304.9399999999996</v>
      </c>
      <c r="C60" s="33" t="s">
        <v>31</v>
      </c>
      <c r="D60" s="36">
        <v>2</v>
      </c>
    </row>
    <row r="61" spans="1:4" s="31" customFormat="1" ht="15.75" thickBot="1" x14ac:dyDescent="0.3">
      <c r="A61" s="33" t="s">
        <v>58</v>
      </c>
      <c r="B61" s="36">
        <v>3778.52</v>
      </c>
      <c r="C61" s="33" t="s">
        <v>31</v>
      </c>
      <c r="D61" s="36">
        <v>2</v>
      </c>
    </row>
    <row r="62" spans="1:4" s="31" customFormat="1" ht="15.75" thickBot="1" x14ac:dyDescent="0.3">
      <c r="A62" s="33" t="s">
        <v>59</v>
      </c>
      <c r="B62" s="36">
        <v>2461.02</v>
      </c>
      <c r="C62" s="33" t="s">
        <v>31</v>
      </c>
      <c r="D62" s="36">
        <v>1</v>
      </c>
    </row>
    <row r="63" spans="1:4" s="31" customFormat="1" ht="15.75" thickBot="1" x14ac:dyDescent="0.3">
      <c r="A63" s="33" t="s">
        <v>63</v>
      </c>
      <c r="B63" s="36">
        <v>2184.81</v>
      </c>
      <c r="C63" s="33" t="s">
        <v>64</v>
      </c>
      <c r="D63" s="36">
        <v>3</v>
      </c>
    </row>
    <row r="64" spans="1:4" s="31" customFormat="1" ht="15.75" thickBot="1" x14ac:dyDescent="0.3">
      <c r="A64" s="33" t="s">
        <v>69</v>
      </c>
      <c r="B64" s="36">
        <v>2775.24</v>
      </c>
      <c r="C64" s="33" t="s">
        <v>31</v>
      </c>
      <c r="D64" s="36">
        <v>1</v>
      </c>
    </row>
    <row r="65" spans="1:4" s="31" customFormat="1" ht="15.75" thickBot="1" x14ac:dyDescent="0.3">
      <c r="A65" s="33" t="s">
        <v>70</v>
      </c>
      <c r="B65" s="36">
        <v>483.98</v>
      </c>
      <c r="C65" s="33" t="s">
        <v>31</v>
      </c>
      <c r="D65" s="36">
        <v>1</v>
      </c>
    </row>
    <row r="66" spans="1:4" s="31" customFormat="1" ht="15.75" thickBot="1" x14ac:dyDescent="0.3">
      <c r="A66" s="33" t="s">
        <v>71</v>
      </c>
      <c r="B66" s="36">
        <v>986.87</v>
      </c>
      <c r="C66" s="33" t="s">
        <v>31</v>
      </c>
      <c r="D66" s="36">
        <v>1</v>
      </c>
    </row>
    <row r="67" spans="1:4" s="31" customFormat="1" ht="15.75" thickBot="1" x14ac:dyDescent="0.3">
      <c r="A67" s="33" t="s">
        <v>72</v>
      </c>
      <c r="B67" s="36">
        <v>16515</v>
      </c>
      <c r="C67" s="33" t="s">
        <v>33</v>
      </c>
      <c r="D67" s="36">
        <v>1</v>
      </c>
    </row>
    <row r="68" spans="1:4" s="31" customFormat="1" ht="15.75" thickBot="1" x14ac:dyDescent="0.3">
      <c r="A68" s="33" t="s">
        <v>77</v>
      </c>
      <c r="B68" s="36">
        <v>7158.82</v>
      </c>
      <c r="C68" s="33" t="s">
        <v>31</v>
      </c>
      <c r="D68" s="36">
        <v>1</v>
      </c>
    </row>
    <row r="69" spans="1:4" s="31" customFormat="1" ht="15.75" thickBot="1" x14ac:dyDescent="0.3">
      <c r="A69" s="33" t="s">
        <v>78</v>
      </c>
      <c r="B69" s="36">
        <v>2340.94</v>
      </c>
      <c r="C69" s="33" t="s">
        <v>3</v>
      </c>
      <c r="D69" s="36">
        <v>2</v>
      </c>
    </row>
    <row r="70" spans="1:4" s="31" customFormat="1" ht="15.75" thickBot="1" x14ac:dyDescent="0.3">
      <c r="A70" s="33" t="s">
        <v>80</v>
      </c>
      <c r="B70" s="36">
        <v>3620.62</v>
      </c>
      <c r="C70" s="33" t="s">
        <v>81</v>
      </c>
      <c r="D70" s="36">
        <v>2</v>
      </c>
    </row>
    <row r="71" spans="1:4" s="31" customFormat="1" ht="15.75" thickBot="1" x14ac:dyDescent="0.3">
      <c r="A71" s="33" t="s">
        <v>34</v>
      </c>
      <c r="B71" s="36">
        <v>2530.44</v>
      </c>
      <c r="C71" s="33" t="s">
        <v>33</v>
      </c>
      <c r="D71" s="36">
        <v>3</v>
      </c>
    </row>
    <row r="72" spans="1:4" s="31" customFormat="1" ht="15.75" thickBot="1" x14ac:dyDescent="0.3">
      <c r="A72" s="33" t="s">
        <v>35</v>
      </c>
      <c r="B72" s="36">
        <v>5157.0200000000004</v>
      </c>
      <c r="C72" s="33" t="s">
        <v>31</v>
      </c>
      <c r="D72" s="36">
        <v>11</v>
      </c>
    </row>
    <row r="73" spans="1:4" s="31" customFormat="1" ht="15.75" thickBot="1" x14ac:dyDescent="0.3">
      <c r="A73" s="33" t="s">
        <v>87</v>
      </c>
      <c r="B73" s="36">
        <v>2884.35</v>
      </c>
      <c r="C73" s="33" t="s">
        <v>5</v>
      </c>
      <c r="D73" s="36">
        <v>5</v>
      </c>
    </row>
    <row r="74" spans="1:4" s="31" customFormat="1" ht="15.75" thickBot="1" x14ac:dyDescent="0.3">
      <c r="A74" s="33" t="s">
        <v>91</v>
      </c>
      <c r="B74" s="36">
        <v>6799.46</v>
      </c>
      <c r="C74" s="33" t="s">
        <v>81</v>
      </c>
      <c r="D74" s="36">
        <v>2</v>
      </c>
    </row>
    <row r="75" spans="1:4" s="31" customFormat="1" ht="15.75" thickBot="1" x14ac:dyDescent="0.3">
      <c r="A75" s="33" t="s">
        <v>93</v>
      </c>
      <c r="B75" s="36">
        <v>4167.92</v>
      </c>
      <c r="C75" s="33" t="s">
        <v>5</v>
      </c>
      <c r="D75" s="36">
        <v>8</v>
      </c>
    </row>
    <row r="76" spans="1:4" s="31" customFormat="1" ht="15.75" thickBot="1" x14ac:dyDescent="0.3">
      <c r="A76" s="33" t="s">
        <v>36</v>
      </c>
      <c r="B76" s="36">
        <v>5082.96</v>
      </c>
      <c r="C76" s="33" t="s">
        <v>31</v>
      </c>
      <c r="D76" s="36">
        <v>6</v>
      </c>
    </row>
    <row r="77" spans="1:4" s="31" customFormat="1" ht="15.75" thickBot="1" x14ac:dyDescent="0.3">
      <c r="A77" s="33" t="s">
        <v>94</v>
      </c>
      <c r="B77" s="36">
        <v>7893.35</v>
      </c>
      <c r="C77" s="33" t="s">
        <v>31</v>
      </c>
      <c r="D77" s="36">
        <v>5</v>
      </c>
    </row>
    <row r="78" spans="1:4" s="31" customFormat="1" ht="15.75" thickBot="1" x14ac:dyDescent="0.3">
      <c r="A78" s="33" t="s">
        <v>98</v>
      </c>
      <c r="B78" s="36">
        <v>11370.37</v>
      </c>
      <c r="C78" s="33" t="s">
        <v>5</v>
      </c>
      <c r="D78" s="36">
        <v>11</v>
      </c>
    </row>
    <row r="79" spans="1:4" s="31" customFormat="1" ht="15.75" thickBot="1" x14ac:dyDescent="0.3">
      <c r="A79" s="33" t="s">
        <v>102</v>
      </c>
      <c r="B79" s="36">
        <v>1245.8399999999999</v>
      </c>
      <c r="C79" s="33" t="s">
        <v>64</v>
      </c>
      <c r="D79" s="36">
        <v>2</v>
      </c>
    </row>
    <row r="80" spans="1:4" s="31" customFormat="1" ht="15.75" thickBot="1" x14ac:dyDescent="0.3">
      <c r="A80" s="33" t="s">
        <v>103</v>
      </c>
      <c r="B80" s="36">
        <v>35544.6</v>
      </c>
      <c r="C80" s="33" t="s">
        <v>64</v>
      </c>
      <c r="D80" s="36">
        <v>45</v>
      </c>
    </row>
    <row r="81" spans="1:4" s="31" customFormat="1" ht="15.75" thickBot="1" x14ac:dyDescent="0.3">
      <c r="A81" s="33" t="s">
        <v>37</v>
      </c>
      <c r="B81" s="36">
        <v>3472.5</v>
      </c>
      <c r="C81" s="33" t="s">
        <v>20</v>
      </c>
      <c r="D81" s="36">
        <v>5</v>
      </c>
    </row>
    <row r="82" spans="1:4" s="31" customFormat="1" ht="15.75" thickBot="1" x14ac:dyDescent="0.3">
      <c r="A82" s="33" t="s">
        <v>104</v>
      </c>
      <c r="B82" s="36">
        <v>3446.64</v>
      </c>
      <c r="C82" s="33" t="s">
        <v>33</v>
      </c>
      <c r="D82" s="36">
        <v>3</v>
      </c>
    </row>
    <row r="83" spans="1:4" s="31" customFormat="1" ht="15.75" thickBot="1" x14ac:dyDescent="0.3">
      <c r="A83" s="33" t="s">
        <v>49</v>
      </c>
      <c r="B83" s="36">
        <v>23569.200000000001</v>
      </c>
      <c r="C83" s="33" t="s">
        <v>31</v>
      </c>
      <c r="D83" s="36">
        <v>24</v>
      </c>
    </row>
    <row r="84" spans="1:4" s="31" customFormat="1" ht="15.75" thickBot="1" x14ac:dyDescent="0.3">
      <c r="A84" s="33" t="s">
        <v>105</v>
      </c>
      <c r="B84" s="36">
        <v>20687.939999999999</v>
      </c>
      <c r="C84" s="33" t="s">
        <v>31</v>
      </c>
      <c r="D84" s="36">
        <v>6</v>
      </c>
    </row>
    <row r="85" spans="1:4" s="31" customFormat="1" ht="15.75" thickBot="1" x14ac:dyDescent="0.3">
      <c r="A85" s="33" t="s">
        <v>106</v>
      </c>
      <c r="B85" s="36">
        <v>1206.67</v>
      </c>
      <c r="C85" s="33" t="s">
        <v>31</v>
      </c>
      <c r="D85" s="36">
        <v>1</v>
      </c>
    </row>
    <row r="86" spans="1:4" s="31" customFormat="1" ht="15.75" thickBot="1" x14ac:dyDescent="0.3">
      <c r="A86" s="33" t="s">
        <v>107</v>
      </c>
      <c r="B86" s="36">
        <v>8445.01</v>
      </c>
      <c r="C86" s="33" t="s">
        <v>31</v>
      </c>
      <c r="D86" s="36">
        <v>7</v>
      </c>
    </row>
    <row r="87" spans="1:4" s="31" customFormat="1" ht="15.75" thickBot="1" x14ac:dyDescent="0.3">
      <c r="A87" s="33" t="s">
        <v>108</v>
      </c>
      <c r="B87" s="36">
        <v>7054.38</v>
      </c>
      <c r="C87" s="33" t="s">
        <v>31</v>
      </c>
      <c r="D87" s="36">
        <v>2</v>
      </c>
    </row>
    <row r="88" spans="1:4" s="31" customFormat="1" ht="15.75" thickBot="1" x14ac:dyDescent="0.3">
      <c r="A88" s="33" t="s">
        <v>109</v>
      </c>
      <c r="B88" s="36">
        <v>2608.04</v>
      </c>
      <c r="C88" s="33" t="s">
        <v>31</v>
      </c>
      <c r="D88" s="36">
        <v>2</v>
      </c>
    </row>
    <row r="89" spans="1:4" s="31" customFormat="1" ht="15.75" thickBot="1" x14ac:dyDescent="0.3">
      <c r="A89" s="33" t="s">
        <v>50</v>
      </c>
      <c r="B89" s="36">
        <v>1570.75</v>
      </c>
      <c r="C89" s="33" t="s">
        <v>31</v>
      </c>
      <c r="D89" s="36">
        <v>1</v>
      </c>
    </row>
    <row r="90" spans="1:4" s="31" customFormat="1" ht="15.75" thickBot="1" x14ac:dyDescent="0.3">
      <c r="A90" s="33" t="s">
        <v>123</v>
      </c>
      <c r="B90" s="36">
        <v>773</v>
      </c>
      <c r="C90" s="33" t="s">
        <v>31</v>
      </c>
      <c r="D90" s="36">
        <v>1</v>
      </c>
    </row>
    <row r="91" spans="1:4" s="31" customFormat="1" ht="15.75" thickBot="1" x14ac:dyDescent="0.3">
      <c r="A91" s="33" t="s">
        <v>124</v>
      </c>
      <c r="B91" s="36">
        <v>3170.19</v>
      </c>
      <c r="C91" s="33" t="s">
        <v>31</v>
      </c>
      <c r="D91" s="36">
        <v>3</v>
      </c>
    </row>
    <row r="92" spans="1:4" s="31" customFormat="1" ht="15.75" thickBot="1" x14ac:dyDescent="0.3">
      <c r="A92" s="33" t="s">
        <v>127</v>
      </c>
      <c r="B92" s="36">
        <v>12026.6</v>
      </c>
      <c r="C92" s="33" t="s">
        <v>33</v>
      </c>
      <c r="D92" s="36">
        <v>1</v>
      </c>
    </row>
    <row r="93" spans="1:4" s="31" customFormat="1" ht="15.75" thickBot="1" x14ac:dyDescent="0.3">
      <c r="A93" s="33" t="s">
        <v>128</v>
      </c>
      <c r="B93" s="36">
        <v>7729.2</v>
      </c>
      <c r="C93" s="33" t="s">
        <v>3</v>
      </c>
      <c r="D93" s="36">
        <v>12</v>
      </c>
    </row>
    <row r="94" spans="1:4" s="31" customFormat="1" ht="15.75" thickBot="1" x14ac:dyDescent="0.3">
      <c r="A94" s="33" t="s">
        <v>129</v>
      </c>
      <c r="B94" s="36">
        <v>14346.66</v>
      </c>
      <c r="C94" s="33" t="s">
        <v>31</v>
      </c>
      <c r="D94" s="36">
        <v>6</v>
      </c>
    </row>
    <row r="95" spans="1:4" s="31" customFormat="1" ht="15.75" thickBot="1" x14ac:dyDescent="0.3">
      <c r="A95" s="33" t="s">
        <v>38</v>
      </c>
      <c r="B95" s="36">
        <v>9656.7000000000007</v>
      </c>
      <c r="C95" s="33" t="s">
        <v>130</v>
      </c>
      <c r="D95" s="36">
        <v>5</v>
      </c>
    </row>
    <row r="96" spans="1:4" s="31" customFormat="1" ht="15.75" thickBot="1" x14ac:dyDescent="0.3">
      <c r="A96" s="33" t="s">
        <v>52</v>
      </c>
      <c r="B96" s="36">
        <v>1278.2</v>
      </c>
      <c r="C96" s="33" t="s">
        <v>31</v>
      </c>
      <c r="D96" s="36">
        <v>4</v>
      </c>
    </row>
    <row r="97" spans="1:4" s="31" customFormat="1" ht="15.75" thickBot="1" x14ac:dyDescent="0.3">
      <c r="A97" s="33" t="s">
        <v>52</v>
      </c>
      <c r="B97" s="36">
        <v>2496.1</v>
      </c>
      <c r="C97" s="33" t="s">
        <v>31</v>
      </c>
      <c r="D97" s="36">
        <v>5</v>
      </c>
    </row>
    <row r="98" spans="1:4" s="31" customFormat="1" ht="15.75" thickBot="1" x14ac:dyDescent="0.3">
      <c r="A98" s="33" t="s">
        <v>134</v>
      </c>
      <c r="B98" s="36">
        <v>3111.44</v>
      </c>
      <c r="C98" s="33" t="s">
        <v>5</v>
      </c>
      <c r="D98" s="36">
        <v>4</v>
      </c>
    </row>
    <row r="99" spans="1:4" s="31" customFormat="1" ht="15.75" thickBot="1" x14ac:dyDescent="0.3">
      <c r="A99" s="33" t="s">
        <v>54</v>
      </c>
      <c r="B99" s="36">
        <v>1177.68</v>
      </c>
      <c r="C99" s="33" t="s">
        <v>55</v>
      </c>
      <c r="D99" s="36">
        <v>3</v>
      </c>
    </row>
    <row r="100" spans="1:4" s="31" customFormat="1" ht="15.75" thickBot="1" x14ac:dyDescent="0.3">
      <c r="A100" s="33" t="s">
        <v>56</v>
      </c>
      <c r="B100" s="36">
        <v>8395.0499999999993</v>
      </c>
      <c r="C100" s="33" t="s">
        <v>31</v>
      </c>
      <c r="D100" s="36">
        <v>15</v>
      </c>
    </row>
    <row r="101" spans="1:4" s="31" customFormat="1" ht="15.75" thickBot="1" x14ac:dyDescent="0.3">
      <c r="A101" s="33" t="s">
        <v>68</v>
      </c>
      <c r="B101" s="36">
        <v>3794.19</v>
      </c>
      <c r="C101" s="33" t="s">
        <v>31</v>
      </c>
      <c r="D101" s="36">
        <v>1</v>
      </c>
    </row>
    <row r="102" spans="1:4" s="31" customFormat="1" ht="15.75" thickBot="1" x14ac:dyDescent="0.3">
      <c r="A102" s="33" t="s">
        <v>75</v>
      </c>
      <c r="B102" s="36">
        <v>323.86</v>
      </c>
      <c r="C102" s="33" t="s">
        <v>31</v>
      </c>
      <c r="D102" s="36">
        <v>1</v>
      </c>
    </row>
    <row r="103" spans="1:4" s="6" customFormat="1" ht="28.5" outlineLevel="2" x14ac:dyDescent="0.25">
      <c r="A103" s="2" t="s">
        <v>22</v>
      </c>
      <c r="B103" s="24"/>
      <c r="C103" s="25"/>
      <c r="D103" s="25"/>
    </row>
    <row r="104" spans="1:4" s="6" customFormat="1" ht="29.25" outlineLevel="2" thickBot="1" x14ac:dyDescent="0.3">
      <c r="A104" s="2" t="s">
        <v>23</v>
      </c>
      <c r="B104" s="24">
        <f>B105+B106</f>
        <v>589537.41999999993</v>
      </c>
      <c r="C104" s="25"/>
      <c r="D104" s="25"/>
    </row>
    <row r="105" spans="1:4" s="31" customFormat="1" ht="15.75" thickBot="1" x14ac:dyDescent="0.3">
      <c r="A105" s="33" t="s">
        <v>112</v>
      </c>
      <c r="B105" s="36">
        <v>304791.24</v>
      </c>
      <c r="C105" s="33" t="s">
        <v>3</v>
      </c>
      <c r="D105" s="36">
        <v>66374.399999999994</v>
      </c>
    </row>
    <row r="106" spans="1:4" s="31" customFormat="1" ht="15.75" thickBot="1" x14ac:dyDescent="0.3">
      <c r="A106" s="33" t="s">
        <v>113</v>
      </c>
      <c r="B106" s="36">
        <v>284746.18</v>
      </c>
      <c r="C106" s="33" t="s">
        <v>3</v>
      </c>
      <c r="D106" s="36">
        <v>66374.399999999994</v>
      </c>
    </row>
    <row r="107" spans="1:4" s="6" customFormat="1" ht="28.5" outlineLevel="2" x14ac:dyDescent="0.25">
      <c r="A107" s="2" t="s">
        <v>24</v>
      </c>
      <c r="B107" s="24">
        <v>0</v>
      </c>
      <c r="C107" s="25"/>
      <c r="D107" s="25"/>
    </row>
    <row r="108" spans="1:4" s="6" customFormat="1" ht="29.25" outlineLevel="2" thickBot="1" x14ac:dyDescent="0.3">
      <c r="A108" s="2" t="s">
        <v>25</v>
      </c>
      <c r="B108" s="24">
        <f>B109</f>
        <v>0</v>
      </c>
      <c r="C108" s="25"/>
      <c r="D108" s="25"/>
    </row>
    <row r="109" spans="1:4" s="31" customFormat="1" ht="15.75" thickBot="1" x14ac:dyDescent="0.3">
      <c r="A109" s="33"/>
      <c r="B109" s="34"/>
      <c r="C109" s="33"/>
      <c r="D109" s="34"/>
    </row>
    <row r="110" spans="1:4" s="6" customFormat="1" ht="28.5" outlineLevel="2" x14ac:dyDescent="0.25">
      <c r="A110" s="2" t="s">
        <v>26</v>
      </c>
      <c r="B110" s="24">
        <v>0</v>
      </c>
      <c r="C110" s="25"/>
      <c r="D110" s="25"/>
    </row>
    <row r="111" spans="1:4" s="6" customFormat="1" ht="29.25" outlineLevel="2" thickBot="1" x14ac:dyDescent="0.3">
      <c r="A111" s="2" t="s">
        <v>17</v>
      </c>
      <c r="B111" s="24">
        <f>B112+B113</f>
        <v>139917.24</v>
      </c>
      <c r="C111" s="25"/>
      <c r="D111" s="25"/>
    </row>
    <row r="112" spans="1:4" s="31" customFormat="1" ht="15.75" thickBot="1" x14ac:dyDescent="0.3">
      <c r="A112" s="33" t="s">
        <v>110</v>
      </c>
      <c r="B112" s="36">
        <v>66905.399999999994</v>
      </c>
      <c r="C112" s="33" t="s">
        <v>3</v>
      </c>
      <c r="D112" s="36">
        <v>66374.399999999994</v>
      </c>
    </row>
    <row r="113" spans="1:4" s="31" customFormat="1" ht="15.75" thickBot="1" x14ac:dyDescent="0.3">
      <c r="A113" s="33" t="s">
        <v>111</v>
      </c>
      <c r="B113" s="36">
        <v>73011.839999999997</v>
      </c>
      <c r="C113" s="33" t="s">
        <v>3</v>
      </c>
      <c r="D113" s="36">
        <v>66374.399999999994</v>
      </c>
    </row>
    <row r="114" spans="1:4" s="6" customFormat="1" ht="43.5" outlineLevel="2" thickBot="1" x14ac:dyDescent="0.3">
      <c r="A114" s="2" t="s">
        <v>18</v>
      </c>
      <c r="B114" s="24">
        <f>B115</f>
        <v>7327.24</v>
      </c>
      <c r="C114" s="25"/>
      <c r="D114" s="25"/>
    </row>
    <row r="115" spans="1:4" s="31" customFormat="1" ht="15.75" thickBot="1" x14ac:dyDescent="0.3">
      <c r="A115" s="33" t="s">
        <v>62</v>
      </c>
      <c r="B115" s="34">
        <v>7327.24</v>
      </c>
      <c r="C115" s="33" t="s">
        <v>3</v>
      </c>
      <c r="D115" s="34">
        <v>4414</v>
      </c>
    </row>
    <row r="116" spans="1:4" s="6" customFormat="1" ht="57.75" outlineLevel="2" thickBot="1" x14ac:dyDescent="0.3">
      <c r="A116" s="2" t="s">
        <v>19</v>
      </c>
      <c r="B116" s="24">
        <f>SUM(B117:B132)</f>
        <v>468482.17999999988</v>
      </c>
      <c r="C116" s="25"/>
      <c r="D116" s="25"/>
    </row>
    <row r="117" spans="1:4" s="31" customFormat="1" ht="15.75" thickBot="1" x14ac:dyDescent="0.3">
      <c r="A117" s="33" t="s">
        <v>116</v>
      </c>
      <c r="B117" s="36">
        <v>129545.35</v>
      </c>
      <c r="C117" s="33" t="s">
        <v>3</v>
      </c>
      <c r="D117" s="36">
        <v>58884.25</v>
      </c>
    </row>
    <row r="118" spans="1:4" s="31" customFormat="1" ht="15.75" thickBot="1" x14ac:dyDescent="0.3">
      <c r="A118" s="33" t="s">
        <v>117</v>
      </c>
      <c r="B118" s="36">
        <v>151333.62</v>
      </c>
      <c r="C118" s="33" t="s">
        <v>3</v>
      </c>
      <c r="D118" s="36">
        <v>66374.399999999994</v>
      </c>
    </row>
    <row r="119" spans="1:4" s="31" customFormat="1" ht="15.75" thickBot="1" x14ac:dyDescent="0.3">
      <c r="A119" s="33" t="s">
        <v>82</v>
      </c>
      <c r="B119" s="36">
        <v>1128.3599999999999</v>
      </c>
      <c r="C119" s="33" t="s">
        <v>3</v>
      </c>
      <c r="D119" s="36">
        <v>66374.399999999994</v>
      </c>
    </row>
    <row r="120" spans="1:4" s="31" customFormat="1" ht="15.75" thickBot="1" x14ac:dyDescent="0.3">
      <c r="A120" s="33" t="s">
        <v>83</v>
      </c>
      <c r="B120" s="36">
        <v>1128.3599999999999</v>
      </c>
      <c r="C120" s="33" t="s">
        <v>3</v>
      </c>
      <c r="D120" s="36">
        <v>66374.399999999994</v>
      </c>
    </row>
    <row r="121" spans="1:4" s="31" customFormat="1" ht="15.75" thickBot="1" x14ac:dyDescent="0.3">
      <c r="A121" s="33" t="s">
        <v>150</v>
      </c>
      <c r="B121" s="36">
        <v>6748.24</v>
      </c>
      <c r="C121" s="33" t="s">
        <v>3</v>
      </c>
      <c r="D121" s="36">
        <v>1259</v>
      </c>
    </row>
    <row r="122" spans="1:4" s="31" customFormat="1" ht="15.75" thickBot="1" x14ac:dyDescent="0.3">
      <c r="A122" s="33" t="s">
        <v>51</v>
      </c>
      <c r="B122" s="36">
        <v>502.94</v>
      </c>
      <c r="C122" s="33" t="s">
        <v>31</v>
      </c>
      <c r="D122" s="36">
        <v>1</v>
      </c>
    </row>
    <row r="123" spans="1:4" s="31" customFormat="1" ht="15.75" thickBot="1" x14ac:dyDescent="0.3">
      <c r="A123" s="33" t="s">
        <v>133</v>
      </c>
      <c r="B123" s="36">
        <v>19574.91</v>
      </c>
      <c r="C123" s="33" t="s">
        <v>41</v>
      </c>
      <c r="D123" s="36">
        <v>3</v>
      </c>
    </row>
    <row r="124" spans="1:4" s="31" customFormat="1" ht="15.75" thickBot="1" x14ac:dyDescent="0.3">
      <c r="A124" s="33" t="s">
        <v>65</v>
      </c>
      <c r="B124" s="36">
        <v>39585.57</v>
      </c>
      <c r="C124" s="33" t="s">
        <v>31</v>
      </c>
      <c r="D124" s="36">
        <v>3</v>
      </c>
    </row>
    <row r="125" spans="1:4" s="31" customFormat="1" ht="15.75" thickBot="1" x14ac:dyDescent="0.3">
      <c r="A125" s="33" t="s">
        <v>43</v>
      </c>
      <c r="B125" s="36">
        <v>3445.8</v>
      </c>
      <c r="C125" s="33" t="s">
        <v>31</v>
      </c>
      <c r="D125" s="36">
        <v>2</v>
      </c>
    </row>
    <row r="126" spans="1:4" s="31" customFormat="1" ht="15.75" thickBot="1" x14ac:dyDescent="0.3">
      <c r="A126" s="33" t="s">
        <v>79</v>
      </c>
      <c r="B126" s="36">
        <v>81999.600000000006</v>
      </c>
      <c r="C126" s="33" t="s">
        <v>33</v>
      </c>
      <c r="D126" s="36">
        <v>12</v>
      </c>
    </row>
    <row r="127" spans="1:4" s="31" customFormat="1" ht="15.75" thickBot="1" x14ac:dyDescent="0.3">
      <c r="A127" s="33" t="s">
        <v>88</v>
      </c>
      <c r="B127" s="36">
        <v>1009.05</v>
      </c>
      <c r="C127" s="33" t="s">
        <v>31</v>
      </c>
      <c r="D127" s="36">
        <v>15</v>
      </c>
    </row>
    <row r="128" spans="1:4" s="31" customFormat="1" ht="15.75" thickBot="1" x14ac:dyDescent="0.3">
      <c r="A128" s="33" t="s">
        <v>90</v>
      </c>
      <c r="B128" s="36">
        <v>7560</v>
      </c>
      <c r="C128" s="33" t="s">
        <v>3</v>
      </c>
      <c r="D128" s="36">
        <v>600</v>
      </c>
    </row>
    <row r="129" spans="1:5" s="31" customFormat="1" ht="15.75" thickBot="1" x14ac:dyDescent="0.3">
      <c r="A129" s="33" t="s">
        <v>45</v>
      </c>
      <c r="B129" s="36">
        <v>1122.4000000000001</v>
      </c>
      <c r="C129" s="33" t="s">
        <v>3</v>
      </c>
      <c r="D129" s="36">
        <v>80</v>
      </c>
    </row>
    <row r="130" spans="1:5" s="31" customFormat="1" ht="15.75" thickBot="1" x14ac:dyDescent="0.3">
      <c r="A130" s="33" t="s">
        <v>99</v>
      </c>
      <c r="B130" s="36">
        <v>6138.6</v>
      </c>
      <c r="C130" s="33" t="s">
        <v>5</v>
      </c>
      <c r="D130" s="36">
        <v>10</v>
      </c>
    </row>
    <row r="131" spans="1:5" s="31" customFormat="1" ht="15.75" thickBot="1" x14ac:dyDescent="0.3">
      <c r="A131" s="33" t="s">
        <v>136</v>
      </c>
      <c r="B131" s="36">
        <v>14822.15</v>
      </c>
      <c r="C131" s="33" t="s">
        <v>137</v>
      </c>
      <c r="D131" s="36">
        <v>7</v>
      </c>
    </row>
    <row r="132" spans="1:5" s="31" customFormat="1" ht="15.75" thickBot="1" x14ac:dyDescent="0.3">
      <c r="A132" s="33" t="s">
        <v>139</v>
      </c>
      <c r="B132" s="36">
        <v>2837.23</v>
      </c>
      <c r="C132" s="33" t="s">
        <v>31</v>
      </c>
      <c r="D132" s="36">
        <v>1</v>
      </c>
    </row>
    <row r="133" spans="1:5" s="6" customFormat="1" outlineLevel="2" x14ac:dyDescent="0.25">
      <c r="A133" s="37" t="s">
        <v>29</v>
      </c>
      <c r="B133" s="40">
        <f>B136+B134+B135+B137</f>
        <v>234820.40000000002</v>
      </c>
      <c r="C133" s="39"/>
      <c r="D133" s="38"/>
    </row>
    <row r="134" spans="1:5" s="6" customFormat="1" outlineLevel="2" x14ac:dyDescent="0.25">
      <c r="A134" s="41" t="s">
        <v>142</v>
      </c>
      <c r="B134" s="40">
        <v>19566</v>
      </c>
      <c r="C134" s="39"/>
      <c r="D134" s="38"/>
    </row>
    <row r="135" spans="1:5" s="6" customFormat="1" outlineLevel="2" x14ac:dyDescent="0.25">
      <c r="A135" s="41" t="s">
        <v>141</v>
      </c>
      <c r="B135" s="40">
        <f>39582.48+63611.16</f>
        <v>103193.64000000001</v>
      </c>
      <c r="C135" s="39"/>
      <c r="D135" s="38"/>
    </row>
    <row r="136" spans="1:5" s="6" customFormat="1" ht="28.5" customHeight="1" outlineLevel="2" x14ac:dyDescent="0.25">
      <c r="A136" s="27" t="s">
        <v>28</v>
      </c>
      <c r="B136" s="26">
        <v>7440</v>
      </c>
      <c r="C136" s="21" t="s">
        <v>6</v>
      </c>
      <c r="D136" s="26">
        <v>124</v>
      </c>
    </row>
    <row r="137" spans="1:5" s="6" customFormat="1" ht="15.75" customHeight="1" outlineLevel="2" x14ac:dyDescent="0.25">
      <c r="A137" s="27" t="s">
        <v>143</v>
      </c>
      <c r="B137" s="26">
        <v>104620.76</v>
      </c>
      <c r="C137" s="21"/>
      <c r="D137" s="26"/>
    </row>
    <row r="138" spans="1:5" s="6" customFormat="1" outlineLevel="2" x14ac:dyDescent="0.25">
      <c r="A138" s="28" t="s">
        <v>151</v>
      </c>
      <c r="B138" s="24">
        <f>B13++B16+B19+B21+B29+B59+B103+B104+B108+B110+B111+B114+B116</f>
        <v>3279329.33</v>
      </c>
      <c r="C138" s="25" t="s">
        <v>32</v>
      </c>
      <c r="D138" s="25"/>
      <c r="E138" s="29"/>
    </row>
    <row r="139" spans="1:5" s="6" customFormat="1" outlineLevel="2" x14ac:dyDescent="0.25">
      <c r="A139" s="28" t="s">
        <v>152</v>
      </c>
      <c r="B139" s="24">
        <f>B138*1.2+B133</f>
        <v>4170015.5959999999</v>
      </c>
      <c r="C139" s="25" t="s">
        <v>32</v>
      </c>
      <c r="D139" s="25"/>
    </row>
    <row r="140" spans="1:5" s="6" customFormat="1" outlineLevel="2" x14ac:dyDescent="0.25">
      <c r="A140" s="28" t="s">
        <v>153</v>
      </c>
      <c r="B140" s="24">
        <f>B4+B6+B9-B139</f>
        <v>1940976.8000878049</v>
      </c>
      <c r="C140" s="25" t="s">
        <v>32</v>
      </c>
      <c r="D140" s="25"/>
    </row>
    <row r="141" spans="1:5" s="6" customFormat="1" outlineLevel="2" x14ac:dyDescent="0.25">
      <c r="A141" s="12"/>
      <c r="B141" s="13"/>
      <c r="C141" s="13"/>
      <c r="D141" s="13"/>
    </row>
    <row r="142" spans="1:5" s="6" customFormat="1" outlineLevel="2" x14ac:dyDescent="0.25">
      <c r="A142" s="12"/>
      <c r="B142" s="13"/>
      <c r="C142" s="13"/>
      <c r="D142" s="13"/>
    </row>
    <row r="143" spans="1:5" x14ac:dyDescent="0.25">
      <c r="A143" s="9"/>
      <c r="B143" s="10"/>
      <c r="C143" s="11"/>
      <c r="D143" s="11"/>
    </row>
    <row r="144" spans="1:5" x14ac:dyDescent="0.25">
      <c r="A144" s="14"/>
      <c r="B144" s="15"/>
      <c r="C144" s="15"/>
      <c r="D144" s="15"/>
    </row>
    <row r="145" spans="1:5" s="6" customFormat="1" outlineLevel="2" x14ac:dyDescent="0.25">
      <c r="A145" s="12"/>
      <c r="B145" s="13"/>
      <c r="C145" s="13"/>
      <c r="D145" s="13"/>
    </row>
    <row r="146" spans="1:5" x14ac:dyDescent="0.25">
      <c r="A146" s="9"/>
      <c r="B146" s="10"/>
      <c r="C146" s="11"/>
      <c r="D146" s="11"/>
      <c r="E146" s="5"/>
    </row>
    <row r="147" spans="1:5" ht="16.5" customHeight="1" x14ac:dyDescent="0.25">
      <c r="A147" s="9"/>
      <c r="B147" s="10"/>
      <c r="C147" s="11"/>
      <c r="D147" s="11"/>
    </row>
    <row r="148" spans="1:5" x14ac:dyDescent="0.25">
      <c r="A148" s="9"/>
      <c r="B148" s="10"/>
      <c r="C148" s="11"/>
      <c r="D148" s="11"/>
    </row>
    <row r="149" spans="1:5" x14ac:dyDescent="0.25">
      <c r="A149" s="9"/>
      <c r="B149" s="10"/>
      <c r="C149" s="10"/>
      <c r="D149" s="11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40" max="4" man="1"/>
  </rowBreaks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2023-01-30T05:16:36Z</cp:lastPrinted>
  <dcterms:created xsi:type="dcterms:W3CDTF">2016-03-18T02:51:51Z</dcterms:created>
  <dcterms:modified xsi:type="dcterms:W3CDTF">2023-03-09T01:18:49Z</dcterms:modified>
</cp:coreProperties>
</file>